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0400" windowHeight="7155" tabRatio="771"/>
  </bookViews>
  <sheets>
    <sheet name="ССР" sheetId="8" r:id="rId1"/>
  </sheets>
  <calcPr calcId="152511"/>
</workbook>
</file>

<file path=xl/calcChain.xml><?xml version="1.0" encoding="utf-8"?>
<calcChain xmlns="http://schemas.openxmlformats.org/spreadsheetml/2006/main">
  <c r="D38" i="8" l="1"/>
  <c r="D39" i="8" s="1"/>
  <c r="E38" i="8"/>
  <c r="E39" i="8" s="1"/>
  <c r="F38" i="8"/>
  <c r="F39" i="8" s="1"/>
  <c r="G38" i="8"/>
  <c r="G39" i="8" s="1"/>
  <c r="H38" i="8"/>
  <c r="H39" i="8" s="1"/>
  <c r="H40" i="8" l="1"/>
  <c r="D40" i="8"/>
</calcChain>
</file>

<file path=xl/comments1.xml><?xml version="1.0" encoding="utf-8"?>
<comments xmlns="http://schemas.openxmlformats.org/spreadsheetml/2006/main">
  <authors>
    <author>Алексей</author>
    <author>nsavkin</author>
    <author>Alex</author>
  </authors>
  <commentList>
    <comment ref="C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230 значение&gt;</t>
        </r>
      </text>
    </comment>
    <comment ref="B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&lt;Всего по расчету(руб./тыс.руб.)&gt;</t>
        </r>
      </text>
    </comment>
    <comment ref="C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101 значение&gt;</t>
        </r>
      </text>
    </comment>
    <comment ref="C15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</t>
        </r>
      </text>
    </comment>
    <comment ref="A2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2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2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2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2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2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2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2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  <comment ref="D4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350 значение&gt;</t>
        </r>
      </text>
    </comment>
    <comment ref="D4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360 значение&gt;</t>
        </r>
      </text>
    </comment>
    <comment ref="D4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380 значение&gt;</t>
        </r>
      </text>
    </comment>
    <comment ref="D5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230 атрибут 970 значение&gt;</t>
        </r>
      </text>
    </comment>
  </commentList>
</comments>
</file>

<file path=xl/sharedStrings.xml><?xml version="1.0" encoding="utf-8"?>
<sst xmlns="http://schemas.openxmlformats.org/spreadsheetml/2006/main" count="54" uniqueCount="46">
  <si>
    <t>Форма № 1</t>
  </si>
  <si>
    <t xml:space="preserve">Заказчик </t>
  </si>
  <si>
    <t>(наименование организации)</t>
  </si>
  <si>
    <t xml:space="preserve">В том числе возвратных сумм 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</si>
  <si>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</si>
  <si>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</si>
  <si>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</si>
  <si>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</si>
  <si>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</si>
  <si>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</si>
  <si>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</t>
  </si>
  <si>
    <t>Общая сметная стоимость</t>
  </si>
  <si>
    <t>строительных работ</t>
  </si>
  <si>
    <t>монтажных работ</t>
  </si>
  <si>
    <t>оборудования, мебели, инвентаря</t>
  </si>
  <si>
    <t>прочих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</si>
  <si>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</si>
  <si>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</si>
  <si>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</si>
  <si>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>Начальник</t>
  </si>
  <si>
    <t>Заказчик</t>
  </si>
  <si>
    <t>[должность, подпись (инициалы, фамилия)]</t>
  </si>
  <si>
    <t>(наименование)                    [подпись (инициалы, фамилия)]</t>
  </si>
  <si>
    <t>Сводный сметный расчет в сумме 1355,66 тыс. руб.</t>
  </si>
  <si>
    <t>Монтаж системы видеонаблюдения в Муниципальном бюджетном общеобразовательном учреждении «Орловский учебно-воспитательный комплекс» муниципального образования Красноперекопский район Республики Крым по адресам: Республика Крым, Красноперекопский район, с. Орловское, ул. Юбилейная, д. 1; Республика Крым, Красноперекопский район, с. Орловское, ул. Юбилейная, д. 2</t>
  </si>
  <si>
    <t>Составлена в ценах по состоянию на 2 квартал 2016 г.</t>
  </si>
  <si>
    <t>Глава 2. Основные объекты</t>
  </si>
  <si>
    <t>02-01-01</t>
  </si>
  <si>
    <t/>
  </si>
  <si>
    <t>Итого по Главе 2. "Основные объекты"</t>
  </si>
  <si>
    <t>Глава 5. Благоустройство и озеленение территории</t>
  </si>
  <si>
    <t>Итого по Главам 1-5</t>
  </si>
  <si>
    <t>Глава 6. Временные здания и сооружения</t>
  </si>
  <si>
    <t>Итого по Главам 1-6</t>
  </si>
  <si>
    <t>Глава 7. Прочие работы и затраты</t>
  </si>
  <si>
    <t>Итого по Главам 1-7</t>
  </si>
  <si>
    <t>Глава 9. Публичный технологический и ценовой аудит, проектные и изыскательские работы</t>
  </si>
  <si>
    <t>Итого по Главам 1-9</t>
  </si>
  <si>
    <t>Налоги и обязательные платежи</t>
  </si>
  <si>
    <t>"Утвержден" «    »________________2016 г.</t>
  </si>
  <si>
    <t>«    »________________2016 г.</t>
  </si>
  <si>
    <t>Федеральный закон от 03.08.2018 № 303-ФЗ;</t>
  </si>
  <si>
    <t>НДС 20%</t>
  </si>
  <si>
    <t>Всего</t>
  </si>
  <si>
    <t>В том числе НДС 20%</t>
  </si>
  <si>
    <t>Коэффициент приведения к лимиту бюджетных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</si>
</sst>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36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0" fillId="0" borderId="0" xfId="0" applyBorder="1" applyAlignment="1">
      <alignment horizontal="left" vertical="top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11" applyFont="1"/>
    <xf numFmtId="0" fontId="3" fillId="0" borderId="0" xfId="23" applyAlignment="1">
      <alignment horizontal="left"/>
    </xf>
    <xf numFmtId="0" fontId="3" fillId="0" borderId="0" xfId="24">
      <alignment horizontal="left" vertical="top"/>
    </xf>
    <xf numFmtId="0" fontId="0" fillId="0" borderId="2" xfId="0" applyBorder="1"/>
    <xf numFmtId="0" fontId="3" fillId="0" borderId="2" xfId="24" applyBorder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3" xfId="22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3" fillId="0" borderId="2" xfId="23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23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H52"/>
  <sheetViews>
    <sheetView showGridLines="0" tabSelected="1" workbookViewId="0">
      <selection activeCell="A37" sqref="A37:H37"/>
    </sheetView>
  </sheetViews>
  <sheetFormatPr defaultRowHeight="12.75" x14ac:dyDescent="0.2"/>
  <cols>
    <col min="1" max="1" width="5.28515625" customWidth="1"/>
    <col min="2" max="2" width="16.5703125" customWidth="1"/>
    <col min="3" max="3" width="37.7109375" customWidth="1"/>
    <col min="4" max="8" width="16.7109375" customWidth="1"/>
  </cols>
  <sheetData>
    <row r="1" spans="1:8" x14ac:dyDescent="0.2">
      <c r="A1" s="1"/>
      <c r="B1" s="2"/>
      <c r="C1" s="3"/>
      <c r="D1" s="4"/>
      <c r="E1" s="4"/>
      <c r="F1" s="4"/>
      <c r="G1" s="4"/>
      <c r="H1" s="5" t="s">
        <v>0</v>
      </c>
    </row>
    <row r="2" spans="1:8" x14ac:dyDescent="0.2">
      <c r="A2" s="1"/>
      <c r="B2" s="2" t="s">
        <v>1</v>
      </c>
      <c r="C2" s="28"/>
      <c r="D2" s="28"/>
      <c r="E2" s="28"/>
      <c r="F2" s="28"/>
      <c r="G2" s="28"/>
      <c r="H2" s="4"/>
    </row>
    <row r="3" spans="1:8" x14ac:dyDescent="0.2">
      <c r="A3" s="1"/>
      <c r="B3" s="2"/>
      <c r="C3" s="32" t="s">
        <v>2</v>
      </c>
      <c r="D3" s="32"/>
      <c r="E3" s="32"/>
      <c r="F3" s="32"/>
      <c r="G3" s="32"/>
      <c r="H3" s="4"/>
    </row>
    <row r="4" spans="1:8" x14ac:dyDescent="0.2">
      <c r="A4" s="1"/>
      <c r="B4" s="2" t="s">
        <v>39</v>
      </c>
      <c r="C4" s="8"/>
      <c r="D4" s="4"/>
      <c r="E4" s="6"/>
      <c r="F4" s="4"/>
      <c r="G4" s="4"/>
      <c r="H4" s="4"/>
    </row>
    <row r="5" spans="1:8" x14ac:dyDescent="0.2">
      <c r="A5" s="1"/>
      <c r="B5" s="2"/>
      <c r="C5" s="3"/>
      <c r="D5" s="4"/>
      <c r="E5" s="6"/>
      <c r="F5" s="4"/>
      <c r="G5" s="4"/>
      <c r="H5" s="4"/>
    </row>
    <row r="6" spans="1:8" x14ac:dyDescent="0.2">
      <c r="A6" s="1"/>
      <c r="B6" s="13" t="s">
        <v>23</v>
      </c>
      <c r="C6" s="3"/>
      <c r="D6" s="4"/>
      <c r="E6" s="6"/>
      <c r="F6" s="4"/>
      <c r="G6" s="4"/>
      <c r="H6" s="4"/>
    </row>
    <row r="7" spans="1:8" x14ac:dyDescent="0.2">
      <c r="A7" s="1"/>
      <c r="B7" s="2" t="s">
        <v>3</v>
      </c>
      <c r="C7" s="3"/>
      <c r="D7" s="4"/>
      <c r="E7" s="4"/>
      <c r="F7" s="4"/>
      <c r="G7" s="4"/>
      <c r="H7" s="4"/>
    </row>
    <row r="8" spans="1:8" x14ac:dyDescent="0.2">
      <c r="A8" s="1"/>
      <c r="B8" s="2"/>
      <c r="C8" s="34"/>
      <c r="D8" s="34"/>
      <c r="E8" s="34"/>
      <c r="F8" s="34"/>
      <c r="G8" s="34"/>
      <c r="H8" s="4"/>
    </row>
    <row r="9" spans="1:8" x14ac:dyDescent="0.2">
      <c r="A9" s="1"/>
      <c r="B9" s="2"/>
      <c r="C9" s="32" t="s">
        <v>4</v>
      </c>
      <c r="D9" s="32"/>
      <c r="E9" s="32"/>
      <c r="F9" s="32"/>
      <c r="G9" s="32"/>
      <c r="H9" s="4"/>
    </row>
    <row r="10" spans="1:8" x14ac:dyDescent="0.2">
      <c r="A10" s="1"/>
      <c r="B10" s="2"/>
      <c r="C10" s="3"/>
      <c r="D10" s="4"/>
      <c r="E10" s="6"/>
      <c r="F10" s="4"/>
      <c r="G10" s="4"/>
      <c r="H10" s="4"/>
    </row>
    <row r="11" spans="1:8" x14ac:dyDescent="0.2">
      <c r="A11" s="1"/>
      <c r="B11" s="2" t="s">
        <v>40</v>
      </c>
      <c r="C11" s="3"/>
      <c r="D11" s="7"/>
      <c r="E11" s="7"/>
      <c r="F11" s="7"/>
      <c r="G11" s="7"/>
      <c r="H11" s="4"/>
    </row>
    <row r="12" spans="1:8" x14ac:dyDescent="0.2">
      <c r="A12" s="1"/>
      <c r="B12" s="2"/>
      <c r="C12" s="3"/>
      <c r="D12" s="7"/>
      <c r="E12" s="7"/>
      <c r="F12" s="7"/>
      <c r="G12" s="4"/>
      <c r="H12" s="4"/>
    </row>
    <row r="13" spans="1:8" x14ac:dyDescent="0.2">
      <c r="A13" s="1"/>
      <c r="B13" s="2"/>
      <c r="C13" s="33" t="s">
        <v>5</v>
      </c>
      <c r="D13" s="33"/>
      <c r="E13" s="33"/>
      <c r="F13" s="33"/>
      <c r="G13" s="33"/>
      <c r="H13" s="4"/>
    </row>
    <row r="14" spans="1:8" x14ac:dyDescent="0.2">
      <c r="A14" s="1"/>
      <c r="B14" s="2"/>
      <c r="C14" s="3"/>
      <c r="D14" s="9"/>
      <c r="E14" s="7"/>
      <c r="F14" s="4"/>
      <c r="G14" s="4"/>
      <c r="H14" s="4"/>
    </row>
    <row r="15" spans="1:8" ht="51" customHeight="1" x14ac:dyDescent="0.2">
      <c r="A15" s="1"/>
      <c r="B15" s="2"/>
      <c r="C15" s="34" t="s">
        <v>24</v>
      </c>
      <c r="D15" s="34"/>
      <c r="E15" s="34"/>
      <c r="F15" s="34"/>
      <c r="G15" s="34"/>
      <c r="H15" s="4"/>
    </row>
    <row r="16" spans="1:8" x14ac:dyDescent="0.2">
      <c r="A16" s="1"/>
      <c r="B16" s="2"/>
      <c r="C16" s="35" t="s">
        <v>6</v>
      </c>
      <c r="D16" s="35"/>
      <c r="E16" s="35"/>
      <c r="F16" s="35"/>
      <c r="G16" s="35"/>
      <c r="H16" s="4"/>
    </row>
    <row r="17" spans="1:8" x14ac:dyDescent="0.2">
      <c r="A17" s="1"/>
      <c r="B17" s="2"/>
      <c r="C17" s="3"/>
      <c r="D17" s="7"/>
      <c r="E17" s="7"/>
      <c r="F17" s="7"/>
      <c r="G17" s="7"/>
      <c r="H17" s="4"/>
    </row>
    <row r="18" spans="1:8" x14ac:dyDescent="0.2">
      <c r="A18" s="1"/>
      <c r="B18" s="14" t="s">
        <v>25</v>
      </c>
      <c r="C18" s="3"/>
      <c r="D18" s="9"/>
      <c r="E18" s="4"/>
      <c r="F18" s="4"/>
      <c r="G18" s="4"/>
      <c r="H18" s="4"/>
    </row>
    <row r="19" spans="1:8" x14ac:dyDescent="0.2">
      <c r="A19" s="1"/>
      <c r="B19" s="2"/>
      <c r="C19" s="3"/>
      <c r="D19" s="9"/>
      <c r="E19" s="4"/>
      <c r="F19" s="4"/>
      <c r="G19" s="4"/>
      <c r="H19" s="4"/>
    </row>
    <row r="20" spans="1:8" x14ac:dyDescent="0.2">
      <c r="A20" s="1"/>
      <c r="B20" s="2"/>
      <c r="C20" s="3"/>
      <c r="D20" s="4"/>
      <c r="E20" s="4"/>
      <c r="F20" s="4"/>
      <c r="G20" s="4"/>
      <c r="H20" s="4"/>
    </row>
    <row r="21" spans="1:8" x14ac:dyDescent="0.2">
      <c r="A21" s="29" t="s">
        <v>7</v>
      </c>
      <c r="B21" s="30" t="s">
        <v>8</v>
      </c>
      <c r="C21" s="29" t="s">
        <v>9</v>
      </c>
      <c r="D21" s="31" t="s">
        <v>10</v>
      </c>
      <c r="E21" s="31"/>
      <c r="F21" s="31"/>
      <c r="G21" s="31"/>
      <c r="H21" s="29" t="s">
        <v>11</v>
      </c>
    </row>
    <row r="22" spans="1:8" x14ac:dyDescent="0.2">
      <c r="A22" s="29"/>
      <c r="B22" s="30"/>
      <c r="C22" s="29"/>
      <c r="D22" s="29" t="s">
        <v>12</v>
      </c>
      <c r="E22" s="29" t="s">
        <v>13</v>
      </c>
      <c r="F22" s="29" t="s">
        <v>14</v>
      </c>
      <c r="G22" s="29" t="s">
        <v>15</v>
      </c>
      <c r="H22" s="29"/>
    </row>
    <row r="23" spans="1:8" x14ac:dyDescent="0.2">
      <c r="A23" s="29"/>
      <c r="B23" s="30"/>
      <c r="C23" s="29"/>
      <c r="D23" s="29"/>
      <c r="E23" s="29"/>
      <c r="F23" s="29"/>
      <c r="G23" s="29"/>
      <c r="H23" s="29"/>
    </row>
    <row r="24" spans="1:8" x14ac:dyDescent="0.2">
      <c r="A24" s="29"/>
      <c r="B24" s="30"/>
      <c r="C24" s="29"/>
      <c r="D24" s="29"/>
      <c r="E24" s="29"/>
      <c r="F24" s="29"/>
      <c r="G24" s="29"/>
      <c r="H24" s="29"/>
    </row>
    <row r="25" spans="1:8" x14ac:dyDescent="0.2">
      <c r="A25" s="19">
        <v>1</v>
      </c>
      <c r="B25" s="19">
        <v>2</v>
      </c>
      <c r="C25" s="19">
        <v>3</v>
      </c>
      <c r="D25" s="19">
        <v>4</v>
      </c>
      <c r="E25" s="19">
        <v>5</v>
      </c>
      <c r="F25" s="19">
        <v>6</v>
      </c>
      <c r="G25" s="19">
        <v>7</v>
      </c>
      <c r="H25" s="19">
        <v>8</v>
      </c>
    </row>
    <row r="26" spans="1:8" ht="21" customHeight="1" x14ac:dyDescent="0.2">
      <c r="A26" s="26" t="s">
        <v>26</v>
      </c>
      <c r="B26" s="27"/>
      <c r="C26" s="27"/>
      <c r="D26" s="27"/>
      <c r="E26" s="27"/>
      <c r="F26" s="27"/>
      <c r="G26" s="27"/>
      <c r="H26" s="27"/>
    </row>
    <row r="27" spans="1:8" ht="140.25" x14ac:dyDescent="0.2">
      <c r="A27" s="20">
        <v>1</v>
      </c>
      <c r="B27" s="21" t="s">
        <v>27</v>
      </c>
      <c r="C27" s="22" t="s">
        <v>24</v>
      </c>
      <c r="D27" s="23">
        <v>2.66</v>
      </c>
      <c r="E27" s="23">
        <v>500.03</v>
      </c>
      <c r="F27" s="23">
        <v>646.16999999999996</v>
      </c>
      <c r="G27" s="23"/>
      <c r="H27" s="23">
        <v>1148.8599999999999</v>
      </c>
    </row>
    <row r="28" spans="1:8" x14ac:dyDescent="0.2">
      <c r="A28" s="20"/>
      <c r="B28" s="21" t="s">
        <v>28</v>
      </c>
      <c r="C28" s="22" t="s">
        <v>29</v>
      </c>
      <c r="D28" s="23">
        <v>2.66</v>
      </c>
      <c r="E28" s="23">
        <v>500.03</v>
      </c>
      <c r="F28" s="23">
        <v>646.16999999999996</v>
      </c>
      <c r="G28" s="23"/>
      <c r="H28" s="23">
        <v>1148.8599999999999</v>
      </c>
    </row>
    <row r="29" spans="1:8" ht="21" customHeight="1" x14ac:dyDescent="0.2">
      <c r="A29" s="26" t="s">
        <v>30</v>
      </c>
      <c r="B29" s="27"/>
      <c r="C29" s="27"/>
      <c r="D29" s="27"/>
      <c r="E29" s="27"/>
      <c r="F29" s="27"/>
      <c r="G29" s="27"/>
      <c r="H29" s="27"/>
    </row>
    <row r="30" spans="1:8" x14ac:dyDescent="0.2">
      <c r="A30" s="20"/>
      <c r="B30" s="21" t="s">
        <v>28</v>
      </c>
      <c r="C30" s="22" t="s">
        <v>31</v>
      </c>
      <c r="D30" s="23">
        <v>2.66</v>
      </c>
      <c r="E30" s="23">
        <v>500.03</v>
      </c>
      <c r="F30" s="23">
        <v>646.16999999999996</v>
      </c>
      <c r="G30" s="23"/>
      <c r="H30" s="23">
        <v>1148.8599999999999</v>
      </c>
    </row>
    <row r="31" spans="1:8" ht="21" customHeight="1" x14ac:dyDescent="0.2">
      <c r="A31" s="26" t="s">
        <v>32</v>
      </c>
      <c r="B31" s="27"/>
      <c r="C31" s="27"/>
      <c r="D31" s="27"/>
      <c r="E31" s="27"/>
      <c r="F31" s="27"/>
      <c r="G31" s="27"/>
      <c r="H31" s="27"/>
    </row>
    <row r="32" spans="1:8" x14ac:dyDescent="0.2">
      <c r="A32" s="20"/>
      <c r="B32" s="21" t="s">
        <v>28</v>
      </c>
      <c r="C32" s="22" t="s">
        <v>33</v>
      </c>
      <c r="D32" s="23">
        <v>2.66</v>
      </c>
      <c r="E32" s="23">
        <v>500.03</v>
      </c>
      <c r="F32" s="23">
        <v>646.16999999999996</v>
      </c>
      <c r="G32" s="23"/>
      <c r="H32" s="23">
        <v>1148.8599999999999</v>
      </c>
    </row>
    <row r="33" spans="1:8" ht="21" customHeight="1" x14ac:dyDescent="0.2">
      <c r="A33" s="26" t="s">
        <v>34</v>
      </c>
      <c r="B33" s="27"/>
      <c r="C33" s="27"/>
      <c r="D33" s="27"/>
      <c r="E33" s="27"/>
      <c r="F33" s="27"/>
      <c r="G33" s="27"/>
      <c r="H33" s="27"/>
    </row>
    <row r="34" spans="1:8" x14ac:dyDescent="0.2">
      <c r="A34" s="20"/>
      <c r="B34" s="21" t="s">
        <v>28</v>
      </c>
      <c r="C34" s="22" t="s">
        <v>35</v>
      </c>
      <c r="D34" s="23">
        <v>2.66</v>
      </c>
      <c r="E34" s="23">
        <v>500.03</v>
      </c>
      <c r="F34" s="23">
        <v>646.16999999999996</v>
      </c>
      <c r="G34" s="23"/>
      <c r="H34" s="23">
        <v>1148.8599999999999</v>
      </c>
    </row>
    <row r="35" spans="1:8" ht="21" customHeight="1" x14ac:dyDescent="0.2">
      <c r="A35" s="26" t="s">
        <v>36</v>
      </c>
      <c r="B35" s="27"/>
      <c r="C35" s="27"/>
      <c r="D35" s="27"/>
      <c r="E35" s="27"/>
      <c r="F35" s="27"/>
      <c r="G35" s="27"/>
      <c r="H35" s="27"/>
    </row>
    <row r="36" spans="1:8" x14ac:dyDescent="0.2">
      <c r="A36" s="20"/>
      <c r="B36" s="21" t="s">
        <v>28</v>
      </c>
      <c r="C36" s="22" t="s">
        <v>37</v>
      </c>
      <c r="D36" s="23">
        <v>2.66</v>
      </c>
      <c r="E36" s="23">
        <v>500.03</v>
      </c>
      <c r="F36" s="23">
        <v>646.16999999999996</v>
      </c>
      <c r="G36" s="23"/>
      <c r="H36" s="23">
        <v>1148.8599999999999</v>
      </c>
    </row>
    <row r="37" spans="1:8" ht="21" customHeight="1" x14ac:dyDescent="0.2">
      <c r="A37" s="26" t="s">
        <v>38</v>
      </c>
      <c r="B37" s="27"/>
      <c r="C37" s="27"/>
      <c r="D37" s="27"/>
      <c r="E37" s="27"/>
      <c r="F37" s="27"/>
      <c r="G37" s="27"/>
      <c r="H37" s="27"/>
    </row>
    <row r="38" spans="1:8" ht="38.25" x14ac:dyDescent="0.2">
      <c r="A38" s="20">
        <v>2</v>
      </c>
      <c r="B38" s="21" t="s">
        <v>41</v>
      </c>
      <c r="C38" s="21" t="s">
        <v>42</v>
      </c>
      <c r="D38" s="23">
        <f>ROUND(D36*20%,2)</f>
        <v>0.53</v>
      </c>
      <c r="E38" s="23">
        <f>ROUND(E36*20%,2)</f>
        <v>100.01</v>
      </c>
      <c r="F38" s="23">
        <f>ROUND(F36*20%,2)</f>
        <v>129.22999999999999</v>
      </c>
      <c r="G38" s="23">
        <f>ROUND(G36*20%,2)</f>
        <v>0</v>
      </c>
      <c r="H38" s="23">
        <f>ROUND(H36*20%,2)</f>
        <v>229.77</v>
      </c>
    </row>
    <row r="39" spans="1:8" x14ac:dyDescent="0.2">
      <c r="A39" s="20"/>
      <c r="B39" s="21" t="s">
        <v>28</v>
      </c>
      <c r="C39" s="22" t="s">
        <v>43</v>
      </c>
      <c r="D39" s="23">
        <f>D36+D38</f>
        <v>3.1900000000000004</v>
      </c>
      <c r="E39" s="23">
        <f>E36+E38</f>
        <v>600.04</v>
      </c>
      <c r="F39" s="23">
        <f>F36+F38</f>
        <v>775.4</v>
      </c>
      <c r="G39" s="23">
        <f>G36+G38</f>
        <v>0</v>
      </c>
      <c r="H39" s="23">
        <f>H36+H38</f>
        <v>1378.6299999999999</v>
      </c>
    </row>
    <row r="40" spans="1:8" ht="25.5" x14ac:dyDescent="0.2">
      <c r="A40" s="20"/>
      <c r="B40" s="21"/>
      <c r="C40" s="22" t="s">
        <v>45</v>
      </c>
      <c r="D40" s="24">
        <f>1355.66/H39</f>
        <v>0.98333853173077634</v>
      </c>
      <c r="E40" s="23"/>
      <c r="F40" s="23"/>
      <c r="G40" s="23"/>
      <c r="H40" s="23">
        <f>H39*D40</f>
        <v>1355.66</v>
      </c>
    </row>
    <row r="41" spans="1:8" x14ac:dyDescent="0.2">
      <c r="A41" s="20"/>
      <c r="B41" s="21" t="s">
        <v>28</v>
      </c>
      <c r="C41" s="23" t="s">
        <v>44</v>
      </c>
      <c r="D41" s="23"/>
      <c r="E41" s="23"/>
      <c r="F41" s="23"/>
      <c r="G41" s="23"/>
      <c r="H41" s="23">
        <v>225.94</v>
      </c>
    </row>
    <row r="42" spans="1:8" x14ac:dyDescent="0.2">
      <c r="A42" s="10"/>
      <c r="B42" s="18"/>
      <c r="C42" s="11"/>
      <c r="D42" s="12"/>
      <c r="E42" s="12"/>
      <c r="F42" s="12"/>
      <c r="G42" s="12"/>
      <c r="H42" s="12"/>
    </row>
    <row r="45" spans="1:8" x14ac:dyDescent="0.2">
      <c r="C45" s="15" t="s">
        <v>16</v>
      </c>
      <c r="D45" s="17"/>
      <c r="E45" s="16"/>
      <c r="F45" s="16"/>
      <c r="G45" s="16"/>
    </row>
    <row r="46" spans="1:8" x14ac:dyDescent="0.2">
      <c r="D46" s="25" t="s">
        <v>17</v>
      </c>
      <c r="E46" s="25"/>
      <c r="F46" s="25"/>
      <c r="G46" s="25"/>
    </row>
    <row r="47" spans="1:8" x14ac:dyDescent="0.2">
      <c r="C47" s="15" t="s">
        <v>18</v>
      </c>
      <c r="D47" s="17"/>
      <c r="E47" s="16"/>
      <c r="F47" s="16"/>
      <c r="G47" s="16"/>
    </row>
    <row r="48" spans="1:8" x14ac:dyDescent="0.2">
      <c r="D48" s="25" t="s">
        <v>17</v>
      </c>
      <c r="E48" s="25"/>
      <c r="F48" s="25"/>
      <c r="G48" s="25"/>
    </row>
    <row r="49" spans="3:7" x14ac:dyDescent="0.2">
      <c r="C49" s="15" t="s">
        <v>19</v>
      </c>
      <c r="D49" s="17"/>
      <c r="E49" s="16"/>
      <c r="F49" s="16"/>
      <c r="G49" s="16"/>
    </row>
    <row r="50" spans="3:7" x14ac:dyDescent="0.2">
      <c r="D50" s="25" t="s">
        <v>22</v>
      </c>
      <c r="E50" s="25"/>
      <c r="F50" s="25"/>
      <c r="G50" s="25"/>
    </row>
    <row r="51" spans="3:7" x14ac:dyDescent="0.2">
      <c r="C51" s="15" t="s">
        <v>20</v>
      </c>
      <c r="D51" s="17"/>
      <c r="E51" s="16"/>
      <c r="F51" s="16"/>
      <c r="G51" s="16"/>
    </row>
    <row r="52" spans="3:7" x14ac:dyDescent="0.2">
      <c r="D52" s="25" t="s">
        <v>21</v>
      </c>
      <c r="E52" s="25"/>
      <c r="F52" s="25"/>
      <c r="G52" s="25"/>
    </row>
  </sheetData>
  <mergeCells count="26">
    <mergeCell ref="H21:H24"/>
    <mergeCell ref="D22:D24"/>
    <mergeCell ref="E22:E24"/>
    <mergeCell ref="F22:F24"/>
    <mergeCell ref="G22:G24"/>
    <mergeCell ref="C2:G2"/>
    <mergeCell ref="A21:A24"/>
    <mergeCell ref="B21:B24"/>
    <mergeCell ref="C21:C24"/>
    <mergeCell ref="D21:G21"/>
    <mergeCell ref="C9:G9"/>
    <mergeCell ref="C3:G3"/>
    <mergeCell ref="C13:G13"/>
    <mergeCell ref="C15:G15"/>
    <mergeCell ref="C8:G8"/>
    <mergeCell ref="C16:G16"/>
    <mergeCell ref="D52:G52"/>
    <mergeCell ref="A26:H26"/>
    <mergeCell ref="A29:H29"/>
    <mergeCell ref="A31:H31"/>
    <mergeCell ref="D46:G46"/>
    <mergeCell ref="D48:G48"/>
    <mergeCell ref="D50:G50"/>
    <mergeCell ref="A35:H35"/>
    <mergeCell ref="A37:H37"/>
    <mergeCell ref="A33:H33"/>
  </mergeCells>
  <phoneticPr fontId="2" type="noConversion"/>
  <pageMargins left="0.25" right="0.25" top="0.75" bottom="0.75" header="0.3" footer="0.3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ССР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Kalmikova_OS</dc:creator>
  <cp:lastModifiedBy>admin</cp:lastModifiedBy>
  <cp:lastPrinted>2017-01-19T14:01:38Z</cp:lastPrinted>
  <dcterms:created xsi:type="dcterms:W3CDTF">2003-01-28T12:33:10Z</dcterms:created>
  <dcterms:modified xsi:type="dcterms:W3CDTF">2022-04-29T11:43:42Z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